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36--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H10" i="1"/>
  <c r="G10" i="1"/>
  <c r="I8" i="1"/>
  <c r="I7" i="1"/>
  <c r="I6" i="1"/>
  <c r="I5" i="1"/>
  <c r="O10" i="1" l="1"/>
  <c r="M10" i="1"/>
  <c r="J10" i="1" l="1"/>
</calcChain>
</file>

<file path=xl/sharedStrings.xml><?xml version="1.0" encoding="utf-8"?>
<sst xmlns="http://schemas.openxmlformats.org/spreadsheetml/2006/main" count="48" uniqueCount="32">
  <si>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</si>
  <si>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</si>
  <si>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</si>
  <si>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</si>
  <si>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</si>
  <si>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</si>
  <si>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</si>
  <si>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</si>
  <si>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</si>
  <si>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</si>
  <si>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</si>
  <si>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</si>
  <si>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</si>
  <si>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</si>
  <si>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Fleetguard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</si>
  <si>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</si>
  <si>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&amp; CE1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</si>
  <si>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Air Filter</t>
  </si>
  <si>
    <t>PG36658Q1/G</t>
  </si>
  <si>
    <t>AVR</t>
  </si>
  <si>
    <t>EDL18000STE Q9CJ-100162</t>
  </si>
  <si>
    <t xml:space="preserve">Yamaha </t>
  </si>
  <si>
    <t>MC 350B</t>
  </si>
  <si>
    <t>Fuel Filter</t>
  </si>
  <si>
    <t>FS 36210</t>
  </si>
  <si>
    <t xml:space="preserve"> Fan Belt</t>
  </si>
  <si>
    <t>RECMF-6430</t>
  </si>
  <si>
    <r>
      <t xml:space="preserve">               Supplier - A 
Name  - Taw Win Tun ,SPMM, Bawga Waddy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</si>
  <si>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TAD1642/ TAD 1643</t>
  </si>
  <si>
    <t xml:space="preserve"> For inventory stock  and ready to sale for customer( Service Checking အရစက်မှာပါတဲ့ ပစ္စည်းတွေက damage ဖြစ်နေလို့လဲပေးဖို့လိုအပ်လို့ပါ ရှင့်)</t>
  </si>
  <si>
    <t>item (1 &amp; 2) forBR order &amp;  inventory stock</t>
  </si>
  <si>
    <r>
      <t xml:space="preserve">
BU Name         :   PG BU
Proposal No.    :  PG BU-LOCAL-ORD-136
Proposal Date  :   22.1.2025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 For inventory stock  and  ready to sale for  customer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</si>
</sst>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Yamaha </c:v>
                  </c:pt>
                  <c:pt idx="1">
                    <c:v>EDL18000STE Q9CJ-100162</c:v>
                  </c:pt>
                  <c:pt idx="2">
                    <c:v> Fan Belt</c:v>
                  </c:pt>
                  <c:pt idx="3">
                    <c:v>RECMF-6430</c:v>
                  </c:pt>
                  <c:pt idx="4">
                    <c:v>1</c:v>
                  </c:pt>
                  <c:pt idx="5">
                    <c:v>26,000</c:v>
                  </c:pt>
                  <c:pt idx="6">
                    <c:v>26,000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Yamaha </c:v>
                  </c:pt>
                  <c:pt idx="1">
                    <c:v>EDL18000STE Q9CJ-100162</c:v>
                  </c:pt>
                  <c:pt idx="2">
                    <c:v>AVR</c:v>
                  </c:pt>
                  <c:pt idx="3">
                    <c:v>PG36658Q1/G</c:v>
                  </c:pt>
                  <c:pt idx="4">
                    <c:v>1</c:v>
                  </c:pt>
                  <c:pt idx="5">
                    <c:v>78,000</c:v>
                  </c:pt>
                  <c:pt idx="6">
                    <c:v>78,000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TAD1642/ TAD 1643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350B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85,000</c:v>
                  </c:pt>
                  <c:pt idx="6">
                    <c:v>850,000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,SPMM, Bawga Waddy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&amp; CE1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Yamaha </c:v>
                  </c:pt>
                  <c:pt idx="1">
                    <c:v>EDL18000STE Q9CJ-100162</c:v>
                  </c:pt>
                  <c:pt idx="2">
                    <c:v> Fan Belt</c:v>
                  </c:pt>
                  <c:pt idx="3">
                    <c:v>RECMF-6430</c:v>
                  </c:pt>
                  <c:pt idx="4">
                    <c:v>1</c:v>
                  </c:pt>
                  <c:pt idx="5">
                    <c:v>26,000</c:v>
                  </c:pt>
                  <c:pt idx="6">
                    <c:v>26,000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Yamaha </c:v>
                  </c:pt>
                  <c:pt idx="1">
                    <c:v>EDL18000STE Q9CJ-100162</c:v>
                  </c:pt>
                  <c:pt idx="2">
                    <c:v>AVR</c:v>
                  </c:pt>
                  <c:pt idx="3">
                    <c:v>PG36658Q1/G</c:v>
                  </c:pt>
                  <c:pt idx="4">
                    <c:v>1</c:v>
                  </c:pt>
                  <c:pt idx="5">
                    <c:v>78,000</c:v>
                  </c:pt>
                  <c:pt idx="6">
                    <c:v>78,000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TAD1642/ TAD 1643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350B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85,000</c:v>
                  </c:pt>
                  <c:pt idx="6">
                    <c:v>850,000</c:v>
                  </c:pt>
                  <c:pt idx="8">
                    <c:v>no stock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,SPMM, Bawga Waddy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&amp; CE1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 formatCode="#,##0">
                  <c:v>15</c:v>
                </c:pt>
                <c:pt idx="5" formatCode="#,##0">
                  <c:v>569000</c:v>
                </c:pt>
                <c:pt idx="6" formatCode="#,##0">
                  <c:v>2094000</c:v>
                </c:pt>
                <c:pt idx="7">
                  <c:v>0</c:v>
                </c:pt>
                <c:pt idx="10" formatCode="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3649736"/>
        <c:axId val="264224320"/>
      </c:barChart>
      <c:catAx>
        <c:axId val="263649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224320"/>
        <c:crosses val="autoZero"/>
        <c:auto val="1"/>
        <c:lblAlgn val="ctr"/>
        <c:lblOffset val="100"/>
        <c:noMultiLvlLbl val="0"/>
      </c:catAx>
      <c:valAx>
        <c:axId val="26422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649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B4" zoomScaleNormal="100" workbookViewId="0">
      <selection activeCell="K8" sqref="K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2" t="s">
        <v>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2:15" ht="12.75" customHeight="1" x14ac:dyDescent="0.25">
      <c r="B2" s="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5" ht="142.5" customHeight="1" thickBot="1" x14ac:dyDescent="0.3">
      <c r="B3" s="40" t="s">
        <v>31</v>
      </c>
      <c r="C3" s="40"/>
      <c r="D3" s="40"/>
      <c r="E3" s="40"/>
      <c r="G3" s="40" t="s">
        <v>27</v>
      </c>
      <c r="H3" s="40"/>
      <c r="I3" s="40"/>
      <c r="J3" s="40" t="s">
        <v>15</v>
      </c>
      <c r="K3" s="40"/>
      <c r="L3" s="40"/>
      <c r="M3" s="40" t="s">
        <v>16</v>
      </c>
      <c r="N3" s="40"/>
      <c r="O3" s="40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14</v>
      </c>
      <c r="D5" s="16" t="s">
        <v>22</v>
      </c>
      <c r="E5" s="16" t="s">
        <v>23</v>
      </c>
      <c r="F5" s="16" t="s">
        <v>24</v>
      </c>
      <c r="G5" s="9">
        <v>10</v>
      </c>
      <c r="H5" s="18">
        <v>85000</v>
      </c>
      <c r="I5" s="18">
        <f>H5*G5</f>
        <v>850000</v>
      </c>
      <c r="J5" s="12"/>
      <c r="K5" s="20" t="s">
        <v>13</v>
      </c>
      <c r="L5" s="18"/>
      <c r="M5" s="9"/>
      <c r="N5" s="11" t="s">
        <v>13</v>
      </c>
      <c r="O5" s="20"/>
    </row>
    <row r="6" spans="2:15" ht="40.5" customHeight="1" x14ac:dyDescent="0.25">
      <c r="B6" s="9">
        <v>2</v>
      </c>
      <c r="C6" s="10" t="s">
        <v>14</v>
      </c>
      <c r="D6" s="16" t="s">
        <v>28</v>
      </c>
      <c r="E6" s="16" t="s">
        <v>17</v>
      </c>
      <c r="F6" s="16">
        <v>21702911</v>
      </c>
      <c r="G6" s="30">
        <v>3</v>
      </c>
      <c r="H6" s="18">
        <v>380000</v>
      </c>
      <c r="I6" s="18">
        <f>H6*G6</f>
        <v>1140000</v>
      </c>
      <c r="J6" s="30"/>
      <c r="K6" s="20" t="s">
        <v>13</v>
      </c>
      <c r="L6" s="18"/>
      <c r="M6" s="9"/>
      <c r="N6" s="11" t="s">
        <v>13</v>
      </c>
      <c r="O6" s="20"/>
    </row>
    <row r="7" spans="2:15" ht="40.5" customHeight="1" x14ac:dyDescent="0.25">
      <c r="B7" s="9">
        <v>3</v>
      </c>
      <c r="C7" s="10" t="s">
        <v>21</v>
      </c>
      <c r="D7" s="16" t="s">
        <v>20</v>
      </c>
      <c r="E7" s="16" t="s">
        <v>19</v>
      </c>
      <c r="F7" s="27" t="s">
        <v>18</v>
      </c>
      <c r="G7" s="10">
        <v>1</v>
      </c>
      <c r="H7" s="18">
        <v>78000</v>
      </c>
      <c r="I7" s="18">
        <f>H7*G7</f>
        <v>78000</v>
      </c>
      <c r="J7" s="10"/>
      <c r="K7" s="20" t="s">
        <v>13</v>
      </c>
      <c r="L7" s="18"/>
      <c r="M7" s="9"/>
      <c r="N7" s="11" t="s">
        <v>13</v>
      </c>
      <c r="O7" s="20"/>
    </row>
    <row r="8" spans="2:15" ht="40.5" customHeight="1" x14ac:dyDescent="0.25">
      <c r="B8" s="9">
        <v>4</v>
      </c>
      <c r="C8" s="10" t="s">
        <v>21</v>
      </c>
      <c r="D8" s="16" t="s">
        <v>20</v>
      </c>
      <c r="E8" s="16" t="s">
        <v>25</v>
      </c>
      <c r="F8" s="16" t="s">
        <v>26</v>
      </c>
      <c r="G8" s="10">
        <v>1</v>
      </c>
      <c r="H8" s="18">
        <v>26000</v>
      </c>
      <c r="I8" s="18">
        <f>H8*G8</f>
        <v>26000</v>
      </c>
      <c r="J8" s="10"/>
      <c r="K8" s="20" t="s">
        <v>13</v>
      </c>
      <c r="L8" s="18"/>
      <c r="M8" s="9"/>
      <c r="N8" s="11" t="s">
        <v>13</v>
      </c>
      <c r="O8" s="28"/>
    </row>
    <row r="9" spans="2:15" ht="40.5" customHeight="1" thickBot="1" x14ac:dyDescent="0.3">
      <c r="B9" s="9">
        <v>5</v>
      </c>
      <c r="C9" s="10"/>
      <c r="D9" s="16"/>
      <c r="E9" s="16"/>
      <c r="F9" s="16"/>
      <c r="G9" s="10"/>
      <c r="H9" s="22"/>
      <c r="I9" s="18"/>
      <c r="J9" s="10"/>
      <c r="K9" s="20"/>
      <c r="L9" s="18"/>
      <c r="M9" s="9"/>
      <c r="N9" s="11"/>
      <c r="O9" s="20"/>
    </row>
    <row r="10" spans="2:15" ht="24" customHeight="1" thickBot="1" x14ac:dyDescent="0.3">
      <c r="B10" s="17" t="s">
        <v>5</v>
      </c>
      <c r="C10" s="17"/>
      <c r="D10" s="17"/>
      <c r="E10" s="17"/>
      <c r="F10" s="17"/>
      <c r="G10" s="21">
        <f>G5+G7+G8+G6</f>
        <v>15</v>
      </c>
      <c r="H10" s="25">
        <f>H5+H7+H8+H9+H6</f>
        <v>569000</v>
      </c>
      <c r="I10" s="26">
        <f>I7+I5+I8+I9+I6</f>
        <v>2094000</v>
      </c>
      <c r="J10" s="13">
        <f>J7</f>
        <v>0</v>
      </c>
      <c r="K10" s="24"/>
      <c r="L10" s="23"/>
      <c r="M10" s="19">
        <f>M7+M8</f>
        <v>0</v>
      </c>
      <c r="N10" s="29">
        <v>0</v>
      </c>
      <c r="O10" s="29">
        <f>O7+O8</f>
        <v>0</v>
      </c>
    </row>
    <row r="11" spans="2:15" ht="10.5" customHeight="1" thickBot="1" x14ac:dyDescent="0.3">
      <c r="B11" s="1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6"/>
    </row>
    <row r="12" spans="2:15" ht="18.75" customHeight="1" thickBot="1" x14ac:dyDescent="0.3">
      <c r="B12" s="41" t="s">
        <v>10</v>
      </c>
      <c r="C12" s="42"/>
      <c r="D12" s="43" t="s">
        <v>30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5"/>
    </row>
    <row r="13" spans="2:15" ht="33" customHeight="1" thickBot="1" x14ac:dyDescent="0.3">
      <c r="B13" s="37" t="s">
        <v>6</v>
      </c>
      <c r="C13" s="38"/>
      <c r="D13" s="33" t="s">
        <v>29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1.25" customHeight="1" x14ac:dyDescent="0.25"/>
    <row r="23" spans="11:15" ht="11.25" customHeight="1" x14ac:dyDescent="0.25"/>
    <row r="24" spans="11:15" ht="24" customHeight="1" x14ac:dyDescent="0.25">
      <c r="K24" s="15"/>
      <c r="M24" s="31" t="s">
        <v>11</v>
      </c>
      <c r="N24" s="31"/>
      <c r="O24" s="31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2025-01-23T03:16:38Z</dcterms:modified>
</cp:coreProperties>
</file>